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E:\Laurent\Temporaire\"/>
    </mc:Choice>
  </mc:AlternateContent>
  <bookViews>
    <workbookView xWindow="0" yWindow="0" windowWidth="25290" windowHeight="17460" tabRatio="664"/>
  </bookViews>
  <sheets>
    <sheet name="Semestre 3 E2R2S détaillé" sheetId="27" r:id="rId1"/>
    <sheet name="Semestre 4 COMMUN" sheetId="26" r:id="rId2"/>
  </sheets>
  <definedNames>
    <definedName name="_xlnm.Print_Area" localSheetId="1">'Semestre 4 COMMUN'!$A$2:$I$7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1" i="27" l="1"/>
  <c r="G51" i="27"/>
  <c r="H51" i="27"/>
  <c r="I51" i="27"/>
  <c r="J51" i="27"/>
  <c r="K51" i="27"/>
  <c r="B7" i="26"/>
  <c r="D7" i="26"/>
  <c r="E7" i="26"/>
  <c r="F7" i="26"/>
  <c r="G7" i="26"/>
</calcChain>
</file>

<file path=xl/sharedStrings.xml><?xml version="1.0" encoding="utf-8"?>
<sst xmlns="http://schemas.openxmlformats.org/spreadsheetml/2006/main" count="232" uniqueCount="136">
  <si>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</si>
  <si>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</si>
  <si>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</si>
  <si>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</si>
  <si>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</si>
  <si>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</si>
  <si>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</si>
  <si>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</si>
  <si>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</si>
  <si>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</si>
  <si>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t>UE OPTIONNELLES</t>
  </si>
  <si>
    <t>1ère année de Master</t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</si>
  <si>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Commune</t>
    </r>
  </si>
  <si>
    <r>
      <rPr>
        <b/>
        <sz val="14"/>
        <color theme="1"/>
        <rFont val="Wingdings"/>
        <charset val="2"/>
      </rPr>
      <t>q</t>
    </r>
    <r>
      <rPr>
        <b/>
        <sz val="14"/>
        <color theme="1"/>
        <rFont val="Calibri"/>
        <family val="2"/>
      </rPr>
      <t xml:space="preserve"> Parcours : …………………………..</t>
    </r>
  </si>
  <si>
    <t>2ème année de Master</t>
  </si>
  <si>
    <r>
      <t>ECTS (</t>
    </r>
    <r>
      <rPr>
        <sz val="11"/>
        <color rgb="FFFF0000"/>
        <rFont val="Calibri"/>
        <family val="2"/>
        <scheme val="minor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</si>
  <si>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r>
      <t>ECTS (</t>
    </r>
    <r>
      <rPr>
        <sz val="11"/>
        <color rgb="FFFF0000"/>
        <rFont val="Calibri"/>
        <family val="2"/>
        <scheme val="minor"/>
      </rPr>
      <t>3 ou 6 obligatoire</t>
    </r>
    <r>
      <rPr>
        <sz val="11"/>
        <color theme="1"/>
        <rFont val="Calibri"/>
        <family val="2"/>
        <scheme val="minor"/>
      </rPr>
      <t>)</t>
    </r>
  </si>
  <si>
    <t>Intitulé UE (précisez si obligatoire) / PARCOURS</t>
  </si>
  <si>
    <r>
      <t xml:space="preserve">Fiche Maquette Master : </t>
    </r>
    <r>
      <rPr>
        <sz val="20"/>
        <color rgb="FFFF0000"/>
        <rFont val="Calibri"/>
        <family val="2"/>
        <scheme val="minor"/>
      </rPr>
      <t>INGENIERIE DE LA SANTE</t>
    </r>
  </si>
  <si>
    <t>TOTAL</t>
  </si>
  <si>
    <t>ANALYSE DES DONNEES</t>
  </si>
  <si>
    <r>
      <rPr>
        <b/>
        <sz val="14"/>
        <color rgb="FFFF0000"/>
        <rFont val="Wingdings"/>
        <charset val="2"/>
      </rPr>
      <t>q</t>
    </r>
    <r>
      <rPr>
        <b/>
        <sz val="14"/>
        <color rgb="FFFF0000"/>
        <rFont val="Calibri"/>
        <family val="2"/>
      </rPr>
      <t xml:space="preserve"> Commune</t>
    </r>
  </si>
  <si>
    <t>Simulation numérique, jeux sérieux</t>
  </si>
  <si>
    <t>Les outils classiques : QCM, DP, ECOS</t>
  </si>
  <si>
    <t>O</t>
  </si>
  <si>
    <t>Apprentissage des méthodes et techniques en laboratoire de recherche - Entreprise</t>
  </si>
  <si>
    <r>
      <t>ECTS (</t>
    </r>
    <r>
      <rPr>
        <b/>
        <sz val="11"/>
        <color rgb="FFFF0000"/>
        <rFont val="Calibri"/>
        <family val="2"/>
        <scheme val="minor"/>
      </rPr>
      <t>3 ou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6 obligatoire</t>
    </r>
    <r>
      <rPr>
        <b/>
        <sz val="11"/>
        <color theme="1"/>
        <rFont val="Calibri"/>
        <family val="2"/>
        <scheme val="minor"/>
      </rPr>
      <t>)</t>
    </r>
  </si>
  <si>
    <r>
      <t>ECTS (</t>
    </r>
    <r>
      <rPr>
        <b/>
        <sz val="11"/>
        <color rgb="FFFF0000"/>
        <rFont val="Calibri"/>
        <family val="2"/>
        <scheme val="minor"/>
      </rPr>
      <t>3 ou 6 obligatoire</t>
    </r>
    <r>
      <rPr>
        <b/>
        <sz val="11"/>
        <color theme="1"/>
        <rFont val="Calibri"/>
        <family val="2"/>
        <scheme val="minor"/>
      </rPr>
      <t>)</t>
    </r>
  </si>
  <si>
    <t>Mutualisée ? (précisez avec quelle formation)</t>
  </si>
  <si>
    <t>Détail (non contractuel !)</t>
  </si>
  <si>
    <t>Innovations au service des pédagogies et des apprentissages</t>
  </si>
  <si>
    <t>Indicateurs, Tableaux de bord, évaluation de la performance</t>
  </si>
  <si>
    <t>CERF 1 : Principes</t>
  </si>
  <si>
    <t>Analyse de la satisfaction</t>
  </si>
  <si>
    <t>CERF 2 : Mise en œuvre</t>
  </si>
  <si>
    <t>LECTURE CRITIQUE</t>
  </si>
  <si>
    <t>Méthodes d'investigation et construction de la preuve</t>
  </si>
  <si>
    <t>Analyse des biais (stratification, ajustement, analyses de sensibilité)</t>
  </si>
  <si>
    <t>LEC1 : Protocole et méthodologies</t>
  </si>
  <si>
    <t>LEC2 : Erreurs et biais</t>
  </si>
  <si>
    <t>ORGANISATION DE LA RECHERCHE</t>
  </si>
  <si>
    <t>ORG1 : Recherche clinique</t>
  </si>
  <si>
    <t>ORG2 : Ethique</t>
  </si>
  <si>
    <t>ORG3 : Bonne pratiques</t>
  </si>
  <si>
    <t>Organisation de la recherche : santé, éducation, rééducation</t>
  </si>
  <si>
    <t>LEC3 : Applications</t>
  </si>
  <si>
    <t>RECLINT</t>
  </si>
  <si>
    <t>Data management</t>
  </si>
  <si>
    <t>Apprentissage de R</t>
  </si>
  <si>
    <t>Descriptives et inférentielles : ANOVA,  Analyses multivariées</t>
  </si>
  <si>
    <t xml:space="preserve">spécificités rééducatives </t>
  </si>
  <si>
    <t>SPE3 : neurorééducation</t>
  </si>
  <si>
    <t xml:space="preserve">COMMUNICATION
en science de la rééducation </t>
  </si>
  <si>
    <t>Formation à l'accompagnement des aidants.</t>
  </si>
  <si>
    <t>le télésoin en rééducation</t>
  </si>
  <si>
    <t>coopération et interdisciplinarité et rééducation</t>
  </si>
  <si>
    <t>leclaire</t>
  </si>
  <si>
    <t>choplin</t>
  </si>
  <si>
    <t>Audits, Référentiels, Normes et rééducation</t>
  </si>
  <si>
    <t>nenert</t>
  </si>
  <si>
    <t>Droit, Ethique, évaluation et recherche, CNIL, RIPH2 CPP</t>
  </si>
  <si>
    <t>Rationel de l'usage de la simulation en formation pour les sciences de la rééducation ECOS</t>
  </si>
  <si>
    <t>nenert/choplin</t>
  </si>
  <si>
    <t>Innovations pédagogiques et téléformation en Sciences de la rééducation</t>
  </si>
  <si>
    <t>dubrulle</t>
  </si>
  <si>
    <t>PED 1 : Innovation et simulation</t>
  </si>
  <si>
    <t>PED 2 : Docimologie en santé</t>
  </si>
  <si>
    <t>evaluation par la simulation en rééducation</t>
  </si>
  <si>
    <t>PU-PH Pr fournier</t>
  </si>
  <si>
    <t>mémoire etu.MK -DUBRULLE</t>
  </si>
  <si>
    <t>diffusion numérique (réseaux presse,évenementiel, publicité…)</t>
  </si>
  <si>
    <t>nernert</t>
  </si>
  <si>
    <t>rodzik</t>
  </si>
  <si>
    <t xml:space="preserve">COM3 : Animation d'équipe rééducative </t>
  </si>
  <si>
    <t>projet vie patient et de soins en coconstruction</t>
  </si>
  <si>
    <t>Paradigme de l'évaluation</t>
  </si>
  <si>
    <t>Processus et analyse des risques</t>
  </si>
  <si>
    <t xml:space="preserve">Processus de certification </t>
  </si>
  <si>
    <t>ACP analyse en composantes principales</t>
  </si>
  <si>
    <t>mangel</t>
  </si>
  <si>
    <t>Choix de la méthode en éducation et rééducation</t>
  </si>
  <si>
    <t>garnier</t>
  </si>
  <si>
    <t>Habiletés cliniques partagées dans les pathologies respiratoires</t>
  </si>
  <si>
    <t>Habiletés cliniques partagées dans les pathologies traumatologiques</t>
  </si>
  <si>
    <t>Habiletés cliniques partagées dans les pathologies orthopédiques</t>
  </si>
  <si>
    <t>Habiletés cliniques partagées dans les pathologies rhumatologiques</t>
  </si>
  <si>
    <t>Habiletés cliniques partagées dans les pathologies du  sport</t>
  </si>
  <si>
    <t>PU-PH Pr BRONSARD</t>
  </si>
  <si>
    <t>MCU-Dr GAUCI</t>
  </si>
  <si>
    <t>PU-PH-Prs MARQUETTE/LEROY</t>
  </si>
  <si>
    <t>PU-PH Pr BREUIL</t>
  </si>
  <si>
    <t>Habiletés cliniques partagées en pathologies internes et tégumentaires</t>
  </si>
  <si>
    <t>Habiletés cliniques partagées en pathologie cardiovasculaire</t>
  </si>
  <si>
    <t>Habiletés cliniques partagées en pathologies neuro périphériques</t>
  </si>
  <si>
    <t>Habiletés cliniques partagées en pathologies neuro centrale</t>
  </si>
  <si>
    <t>Habiletés cliniques partagées en pathologies neuro-musculaire</t>
  </si>
  <si>
    <t>Pr FOURNIER-MEHOUAS</t>
  </si>
  <si>
    <t>écriture et traçabilité en rééducation  (du BDK au prescripteur)</t>
  </si>
  <si>
    <t>AND1 : Recueil de données</t>
  </si>
  <si>
    <t xml:space="preserve"> communiquer autour des spécificités/expertises en rééducation</t>
  </si>
  <si>
    <t>SPE1 : rééducation de l'appareil musculo-squeletique</t>
  </si>
  <si>
    <t>SPE2 : rééducation cardio-respiratoire, vasculaire tégumentaire et interne</t>
  </si>
  <si>
    <t>COM1 : Communication externe</t>
  </si>
  <si>
    <t>MPR-Dr CIAIS</t>
  </si>
  <si>
    <t>Portefolio et évaluation en situation rééducative</t>
  </si>
  <si>
    <t>PEDAGOGIES INNOVANTES ET DOCIMOLOGIE en science de la rééducation</t>
  </si>
  <si>
    <t>CERTIFICATION, processus qualité  et EVALUATION des pratiques
en rééducation</t>
  </si>
  <si>
    <t>mangel / staccini</t>
  </si>
  <si>
    <t>choplin / staccini</t>
  </si>
  <si>
    <t>données quantitatives et qualitatives</t>
  </si>
  <si>
    <t>nenert / staccini</t>
  </si>
  <si>
    <t>nenert / choplin / cauro</t>
  </si>
  <si>
    <r>
      <t xml:space="preserve">Fiche Maquette Master : </t>
    </r>
    <r>
      <rPr>
        <sz val="11"/>
        <color rgb="FFFF0000"/>
        <rFont val="Calibri"/>
        <family val="2"/>
        <scheme val="minor"/>
      </rPr>
      <t>INGENIERIE DE LA SANTE</t>
    </r>
  </si>
  <si>
    <r>
      <rPr>
        <b/>
        <sz val="11"/>
        <color theme="1"/>
        <rFont val="Wingdings"/>
        <charset val="2"/>
      </rPr>
      <t>q</t>
    </r>
    <r>
      <rPr>
        <b/>
        <sz val="11"/>
        <color theme="1"/>
        <rFont val="Calibri"/>
        <family val="2"/>
      </rPr>
      <t xml:space="preserve"> Commune</t>
    </r>
  </si>
  <si>
    <r>
      <rPr>
        <b/>
        <sz val="11"/>
        <color theme="1"/>
        <rFont val="Wingdings"/>
        <charset val="2"/>
      </rPr>
      <t>q</t>
    </r>
    <r>
      <rPr>
        <b/>
        <sz val="11"/>
        <color theme="1"/>
        <rFont val="Calibri"/>
        <family val="2"/>
      </rPr>
      <t xml:space="preserve"> Parcours : …………………………..</t>
    </r>
  </si>
  <si>
    <r>
      <rPr>
        <b/>
        <sz val="11"/>
        <color rgb="FFFF0000"/>
        <rFont val="Wingdings"/>
        <charset val="2"/>
      </rPr>
      <t>q</t>
    </r>
    <r>
      <rPr>
        <b/>
        <sz val="11"/>
        <color rgb="FFFF0000"/>
        <rFont val="Calibri"/>
        <family val="2"/>
        <charset val="2"/>
      </rPr>
      <t xml:space="preserve"> Parcours : Education, Rééducation et Recherche en Sciences de la Santé</t>
    </r>
    <r>
      <rPr>
        <b/>
        <sz val="11"/>
        <color rgb="FFFF0000"/>
        <rFont val="Calibri"/>
        <family val="2"/>
        <charset val="2"/>
      </rPr>
      <t xml:space="preserve"> (E2R2S)</t>
    </r>
  </si>
  <si>
    <t>nenert / cauro</t>
  </si>
  <si>
    <t>Bonnes pratiques cliniques. Audit d'étude cliniques. Risques</t>
  </si>
  <si>
    <t>intervenants  (non contractuel !)</t>
  </si>
  <si>
    <t>Dr LACHAUD (CH Cannes)</t>
  </si>
  <si>
    <t>matar/dubrulle</t>
  </si>
  <si>
    <t>gentil</t>
  </si>
  <si>
    <t>PU-PH Pr MOCERI</t>
  </si>
  <si>
    <t>PU-PH Pr  BAQUE/N.CHEVALIER</t>
  </si>
  <si>
    <t>COM2 : Scientific communication and digital tools and methods</t>
  </si>
  <si>
    <t>Frank Dufour</t>
  </si>
  <si>
    <t xml:space="preserve">Study of scientific publications in the field </t>
  </si>
  <si>
    <t>Written and oral scientific communication</t>
  </si>
  <si>
    <t>International academic and scientific context</t>
  </si>
  <si>
    <t>Culture, expertise and communication</t>
  </si>
  <si>
    <t>Stage</t>
  </si>
  <si>
    <t>`12</t>
  </si>
  <si>
    <t>AND3 : Statistiques inférentielles</t>
  </si>
  <si>
    <t>AND4 : Méthodes et outils avancés de data management ("R" et "Python")</t>
  </si>
  <si>
    <t xml:space="preserve">AND5 : Analyses factorielles (ACP. ACM) </t>
  </si>
  <si>
    <t>AND6 : Apprentissage du langage "R"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</si>
</sst>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b/>
      <sz val="14"/>
      <color rgb="FFFF0000"/>
      <name val="Wingdings"/>
      <charset val="2"/>
    </font>
    <font>
      <b/>
      <sz val="14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Wingdings"/>
      <charset val="2"/>
    </font>
    <font>
      <b/>
      <sz val="11"/>
      <color rgb="FFFF0000"/>
      <name val="Calibri"/>
      <family val="2"/>
      <charset val="2"/>
    </font>
    <font>
      <b/>
      <sz val="11"/>
      <color rgb="FFFF0000"/>
      <name val="Wingdings"/>
      <charset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/>
    </xf>
    <xf numFmtId="0" fontId="9" fillId="2" borderId="7" xfId="0" applyFont="1" applyFill="1" applyBorder="1" applyAlignment="1">
      <alignment horizontal="center" vertical="center"/>
    </xf>
    <xf numFmtId="0" fontId="9" fillId="0" borderId="0" xfId="0" applyFont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/>
    <xf numFmtId="0" fontId="6" fillId="0" borderId="0" xfId="0" applyFont="1"/>
    <xf numFmtId="0" fontId="8" fillId="0" borderId="0" xfId="0" applyFont="1"/>
    <xf numFmtId="0" fontId="0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/>
    <xf numFmtId="0" fontId="15" fillId="0" borderId="0" xfId="0" applyFont="1" applyAlignment="1">
      <alignment horizontal="left"/>
    </xf>
    <xf numFmtId="0" fontId="0" fillId="0" borderId="2" xfId="0" applyFont="1" applyBorder="1"/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Border="1" applyAlignment="1">
      <alignment vertical="center"/>
    </xf>
    <xf numFmtId="0" fontId="0" fillId="0" borderId="9" xfId="0" applyFont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9" fillId="0" borderId="0" xfId="0" applyFont="1" applyFill="1"/>
    <xf numFmtId="0" fontId="0" fillId="0" borderId="3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0" fillId="0" borderId="15" xfId="0" applyFont="1" applyBorder="1"/>
    <xf numFmtId="0" fontId="0" fillId="0" borderId="15" xfId="0" applyFont="1" applyBorder="1" applyAlignment="1">
      <alignment horizontal="left"/>
    </xf>
    <xf numFmtId="0" fontId="9" fillId="0" borderId="0" xfId="0" applyFont="1" applyBorder="1"/>
    <xf numFmtId="0" fontId="0" fillId="0" borderId="0" xfId="0" applyFont="1" applyBorder="1"/>
    <xf numFmtId="0" fontId="9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left"/>
    </xf>
    <xf numFmtId="0" fontId="0" fillId="3" borderId="1" xfId="0" applyFont="1" applyFill="1" applyBorder="1"/>
    <xf numFmtId="0" fontId="17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vertical="center" wrapText="1"/>
    </xf>
    <xf numFmtId="0" fontId="0" fillId="0" borderId="9" xfId="0" applyFont="1" applyFill="1" applyBorder="1" applyAlignment="1">
      <alignment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Border="1"/>
    <xf numFmtId="0" fontId="0" fillId="0" borderId="9" xfId="0" applyFont="1" applyBorder="1" applyAlignment="1">
      <alignment horizontal="center" vertical="center"/>
    </xf>
    <xf numFmtId="0" fontId="0" fillId="0" borderId="12" xfId="0" applyFont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2" xfId="0" applyFont="1" applyBorder="1"/>
    <xf numFmtId="0" fontId="0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/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7" xfId="0" applyFont="1" applyBorder="1"/>
    <xf numFmtId="0" fontId="0" fillId="0" borderId="6" xfId="0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6" xfId="0" applyFont="1" applyFill="1" applyBorder="1"/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Border="1"/>
    <xf numFmtId="0" fontId="0" fillId="3" borderId="1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topLeftCell="A4" workbookViewId="0">
      <selection activeCell="I44" sqref="I44"/>
    </sheetView>
  </sheetViews>
  <sheetFormatPr baseColWidth="10" defaultColWidth="10.7109375" defaultRowHeight="15"/>
  <cols>
    <col min="1" max="1" width="33.7109375" style="36" bestFit="1" customWidth="1"/>
    <col min="2" max="2" width="10.7109375" style="36"/>
    <col min="3" max="3" width="34.85546875" style="36" customWidth="1"/>
    <col min="4" max="4" width="59.42578125" style="36" bestFit="1" customWidth="1"/>
    <col min="5" max="5" width="22.7109375" style="62" customWidth="1"/>
    <col min="6" max="6" width="10.7109375" style="55"/>
    <col min="7" max="7" width="10.42578125" style="55" bestFit="1" customWidth="1"/>
    <col min="8" max="8" width="10.7109375" style="55"/>
    <col min="9" max="9" width="10.7109375" style="36"/>
    <col min="10" max="10" width="12.42578125" style="55" customWidth="1"/>
    <col min="11" max="11" width="31.42578125" style="36" customWidth="1"/>
    <col min="12" max="12" width="10.7109375" style="36"/>
    <col min="13" max="13" width="12.42578125" style="66" customWidth="1"/>
    <col min="14" max="21" width="10.7109375" style="66"/>
    <col min="22" max="16384" width="10.7109375" style="36"/>
  </cols>
  <sheetData>
    <row r="1" spans="1:21">
      <c r="A1" s="105" t="s">
        <v>112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1">
      <c r="A2" s="24" t="s">
        <v>11</v>
      </c>
      <c r="B2" s="37" t="s">
        <v>113</v>
      </c>
      <c r="C2" s="37"/>
      <c r="D2" s="24"/>
      <c r="E2" s="56"/>
      <c r="F2" s="38" t="s">
        <v>114</v>
      </c>
      <c r="G2" s="39"/>
      <c r="H2" s="39"/>
      <c r="I2" s="24"/>
      <c r="J2" s="39"/>
      <c r="K2" s="24"/>
      <c r="L2" s="24"/>
      <c r="M2" s="65"/>
      <c r="N2" s="65"/>
      <c r="O2" s="65"/>
      <c r="P2" s="65"/>
      <c r="Q2" s="65"/>
      <c r="R2" s="65"/>
      <c r="S2" s="65"/>
      <c r="T2" s="65"/>
      <c r="U2" s="65"/>
    </row>
    <row r="3" spans="1:21" ht="15.75" thickBot="1">
      <c r="A3" s="40" t="s">
        <v>14</v>
      </c>
      <c r="B3" s="37" t="s">
        <v>113</v>
      </c>
      <c r="C3" s="37"/>
      <c r="D3" s="24"/>
      <c r="E3" s="56"/>
      <c r="F3" s="41" t="s">
        <v>115</v>
      </c>
      <c r="G3" s="39"/>
      <c r="H3" s="39"/>
      <c r="I3" s="24"/>
      <c r="J3" s="39"/>
      <c r="K3" s="24"/>
      <c r="L3" s="24"/>
      <c r="M3" s="65"/>
      <c r="N3" s="65"/>
      <c r="O3" s="65"/>
      <c r="P3" s="65"/>
      <c r="Q3" s="65"/>
      <c r="R3" s="65"/>
      <c r="S3" s="65"/>
      <c r="T3" s="65"/>
      <c r="U3" s="65"/>
    </row>
    <row r="4" spans="1:21">
      <c r="A4" s="42" t="s">
        <v>7</v>
      </c>
      <c r="B4" s="43" t="s">
        <v>8</v>
      </c>
      <c r="C4" s="43"/>
      <c r="D4" s="43"/>
      <c r="E4" s="57"/>
      <c r="F4" s="44"/>
      <c r="G4" s="44"/>
      <c r="H4" s="44"/>
      <c r="I4" s="43"/>
      <c r="J4" s="44"/>
      <c r="K4" s="45"/>
      <c r="M4" s="66" t="s">
        <v>10</v>
      </c>
      <c r="N4" s="66" t="s">
        <v>8</v>
      </c>
    </row>
    <row r="5" spans="1:21" s="24" customFormat="1" ht="105">
      <c r="A5" s="33" t="s">
        <v>17</v>
      </c>
      <c r="B5" s="33" t="s">
        <v>26</v>
      </c>
      <c r="C5" s="34" t="s">
        <v>0</v>
      </c>
      <c r="D5" s="28" t="s">
        <v>29</v>
      </c>
      <c r="E5" s="58" t="s">
        <v>118</v>
      </c>
      <c r="F5" s="33" t="s">
        <v>1</v>
      </c>
      <c r="G5" s="33" t="s">
        <v>2</v>
      </c>
      <c r="H5" s="33" t="s">
        <v>3</v>
      </c>
      <c r="I5" s="33" t="s">
        <v>4</v>
      </c>
      <c r="J5" s="33" t="s">
        <v>5</v>
      </c>
      <c r="K5" s="33" t="s">
        <v>28</v>
      </c>
      <c r="M5" s="67" t="s">
        <v>9</v>
      </c>
      <c r="N5" s="67" t="s">
        <v>27</v>
      </c>
      <c r="O5" s="67" t="s">
        <v>0</v>
      </c>
      <c r="P5" s="67" t="s">
        <v>1</v>
      </c>
      <c r="Q5" s="67" t="s">
        <v>2</v>
      </c>
      <c r="R5" s="67" t="s">
        <v>3</v>
      </c>
      <c r="S5" s="67" t="s">
        <v>4</v>
      </c>
      <c r="T5" s="67" t="s">
        <v>5</v>
      </c>
      <c r="U5" s="67" t="s">
        <v>6</v>
      </c>
    </row>
    <row r="6" spans="1:21" ht="16.149999999999999" customHeight="1">
      <c r="A6" s="106" t="s">
        <v>50</v>
      </c>
      <c r="B6" s="108">
        <v>6</v>
      </c>
      <c r="C6" s="110" t="s">
        <v>100</v>
      </c>
      <c r="D6" s="46" t="s">
        <v>83</v>
      </c>
      <c r="E6" s="50" t="s">
        <v>88</v>
      </c>
      <c r="F6" s="72">
        <v>2</v>
      </c>
      <c r="G6" s="72">
        <v>6</v>
      </c>
      <c r="H6" s="72"/>
      <c r="I6" s="73"/>
      <c r="J6" s="48" t="s">
        <v>24</v>
      </c>
      <c r="K6" s="48"/>
    </row>
    <row r="7" spans="1:21" ht="30">
      <c r="A7" s="106"/>
      <c r="B7" s="108"/>
      <c r="C7" s="110"/>
      <c r="D7" s="46" t="s">
        <v>84</v>
      </c>
      <c r="E7" s="50" t="s">
        <v>87</v>
      </c>
      <c r="F7" s="72">
        <v>2</v>
      </c>
      <c r="G7" s="72">
        <v>6</v>
      </c>
      <c r="H7" s="72"/>
      <c r="I7" s="73"/>
      <c r="J7" s="48" t="s">
        <v>24</v>
      </c>
      <c r="K7" s="48"/>
    </row>
    <row r="8" spans="1:21" ht="30">
      <c r="A8" s="106"/>
      <c r="B8" s="108"/>
      <c r="C8" s="110"/>
      <c r="D8" s="46" t="s">
        <v>85</v>
      </c>
      <c r="E8" s="32" t="s">
        <v>90</v>
      </c>
      <c r="F8" s="72">
        <v>2</v>
      </c>
      <c r="G8" s="72">
        <v>9</v>
      </c>
      <c r="H8" s="72"/>
      <c r="I8" s="73"/>
      <c r="J8" s="48" t="s">
        <v>24</v>
      </c>
      <c r="K8" s="48"/>
    </row>
    <row r="9" spans="1:21">
      <c r="A9" s="106"/>
      <c r="B9" s="108"/>
      <c r="C9" s="110"/>
      <c r="D9" s="46" t="s">
        <v>86</v>
      </c>
      <c r="E9" s="32" t="s">
        <v>103</v>
      </c>
      <c r="F9" s="72">
        <v>1</v>
      </c>
      <c r="G9" s="72">
        <v>9</v>
      </c>
      <c r="H9" s="72"/>
      <c r="I9" s="73"/>
      <c r="J9" s="48" t="s">
        <v>24</v>
      </c>
      <c r="K9" s="48"/>
    </row>
    <row r="10" spans="1:21" ht="30">
      <c r="A10" s="106"/>
      <c r="B10" s="108"/>
      <c r="C10" s="111" t="s">
        <v>101</v>
      </c>
      <c r="D10" s="32" t="s">
        <v>82</v>
      </c>
      <c r="E10" s="32" t="s">
        <v>89</v>
      </c>
      <c r="F10" s="72">
        <v>2</v>
      </c>
      <c r="G10" s="72">
        <v>9</v>
      </c>
      <c r="H10" s="72"/>
      <c r="I10" s="73"/>
      <c r="J10" s="48" t="s">
        <v>24</v>
      </c>
      <c r="K10" s="48"/>
    </row>
    <row r="11" spans="1:21">
      <c r="A11" s="106"/>
      <c r="B11" s="108"/>
      <c r="C11" s="111"/>
      <c r="D11" s="32" t="s">
        <v>92</v>
      </c>
      <c r="E11" s="32" t="s">
        <v>122</v>
      </c>
      <c r="F11" s="72">
        <v>2</v>
      </c>
      <c r="G11" s="72">
        <v>3</v>
      </c>
      <c r="H11" s="72"/>
      <c r="I11" s="73"/>
      <c r="J11" s="48" t="s">
        <v>24</v>
      </c>
      <c r="K11" s="48"/>
    </row>
    <row r="12" spans="1:21" ht="30">
      <c r="A12" s="106"/>
      <c r="B12" s="108"/>
      <c r="C12" s="111"/>
      <c r="D12" s="32" t="s">
        <v>91</v>
      </c>
      <c r="E12" s="32" t="s">
        <v>123</v>
      </c>
      <c r="F12" s="72">
        <v>2</v>
      </c>
      <c r="G12" s="72">
        <v>6</v>
      </c>
      <c r="H12" s="72">
        <v>3</v>
      </c>
      <c r="I12" s="73"/>
      <c r="J12" s="48" t="s">
        <v>24</v>
      </c>
      <c r="K12" s="48"/>
    </row>
    <row r="13" spans="1:21" ht="13.9" customHeight="1">
      <c r="A13" s="106"/>
      <c r="B13" s="108"/>
      <c r="C13" s="110" t="s">
        <v>51</v>
      </c>
      <c r="D13" s="46" t="s">
        <v>93</v>
      </c>
      <c r="E13" s="32" t="s">
        <v>119</v>
      </c>
      <c r="F13" s="72">
        <v>1</v>
      </c>
      <c r="G13" s="72">
        <v>6</v>
      </c>
      <c r="H13" s="72"/>
      <c r="I13" s="73"/>
      <c r="J13" s="48" t="s">
        <v>24</v>
      </c>
      <c r="K13" s="48"/>
    </row>
    <row r="14" spans="1:21" ht="13.9" customHeight="1">
      <c r="A14" s="106"/>
      <c r="B14" s="108"/>
      <c r="C14" s="110"/>
      <c r="D14" s="46" t="s">
        <v>94</v>
      </c>
      <c r="E14" s="32" t="s">
        <v>119</v>
      </c>
      <c r="F14" s="72">
        <v>3</v>
      </c>
      <c r="G14" s="72">
        <v>3</v>
      </c>
      <c r="H14" s="72"/>
      <c r="I14" s="73"/>
      <c r="J14" s="48" t="s">
        <v>24</v>
      </c>
      <c r="K14" s="48"/>
    </row>
    <row r="15" spans="1:21" ht="13.9" customHeight="1" thickBot="1">
      <c r="A15" s="107"/>
      <c r="B15" s="109"/>
      <c r="C15" s="112"/>
      <c r="D15" s="80" t="s">
        <v>95</v>
      </c>
      <c r="E15" s="81" t="s">
        <v>96</v>
      </c>
      <c r="F15" s="82">
        <v>1</v>
      </c>
      <c r="G15" s="82">
        <v>3</v>
      </c>
      <c r="H15" s="82"/>
      <c r="I15" s="83"/>
      <c r="J15" s="84" t="s">
        <v>24</v>
      </c>
      <c r="K15" s="84"/>
    </row>
    <row r="16" spans="1:21" ht="13.9" customHeight="1">
      <c r="A16" s="113" t="s">
        <v>52</v>
      </c>
      <c r="B16" s="116">
        <v>3</v>
      </c>
      <c r="C16" s="118" t="s">
        <v>102</v>
      </c>
      <c r="D16" s="91" t="s">
        <v>97</v>
      </c>
      <c r="E16" s="92" t="s">
        <v>81</v>
      </c>
      <c r="F16" s="93">
        <v>1</v>
      </c>
      <c r="G16" s="93">
        <v>3</v>
      </c>
      <c r="H16" s="93">
        <v>3</v>
      </c>
      <c r="I16" s="94"/>
      <c r="J16" s="95" t="s">
        <v>24</v>
      </c>
      <c r="K16" s="96"/>
    </row>
    <row r="17" spans="1:21" ht="13.9" customHeight="1">
      <c r="A17" s="114"/>
      <c r="B17" s="108"/>
      <c r="C17" s="110"/>
      <c r="D17" s="46" t="s">
        <v>70</v>
      </c>
      <c r="E17" s="32" t="s">
        <v>71</v>
      </c>
      <c r="F17" s="72">
        <v>1</v>
      </c>
      <c r="G17" s="72">
        <v>6</v>
      </c>
      <c r="H17" s="72">
        <v>6</v>
      </c>
      <c r="I17" s="73"/>
      <c r="J17" s="79" t="s">
        <v>24</v>
      </c>
      <c r="K17" s="97"/>
    </row>
    <row r="18" spans="1:21" ht="13.9" customHeight="1">
      <c r="A18" s="114"/>
      <c r="B18" s="108"/>
      <c r="C18" s="110"/>
      <c r="D18" s="46" t="s">
        <v>99</v>
      </c>
      <c r="E18" s="32" t="s">
        <v>72</v>
      </c>
      <c r="F18" s="72">
        <v>1</v>
      </c>
      <c r="G18" s="72">
        <v>3</v>
      </c>
      <c r="H18" s="72">
        <v>3</v>
      </c>
      <c r="I18" s="73"/>
      <c r="J18" s="79" t="s">
        <v>24</v>
      </c>
      <c r="K18" s="97"/>
    </row>
    <row r="19" spans="1:21" ht="16.149999999999999" customHeight="1">
      <c r="A19" s="114"/>
      <c r="B19" s="108"/>
      <c r="C19" s="111" t="s">
        <v>124</v>
      </c>
      <c r="D19" s="70" t="s">
        <v>128</v>
      </c>
      <c r="E19" s="32" t="s">
        <v>125</v>
      </c>
      <c r="F19" s="74">
        <v>1</v>
      </c>
      <c r="G19" s="74">
        <v>3</v>
      </c>
      <c r="H19" s="74"/>
      <c r="I19" s="75"/>
      <c r="J19" s="49" t="s">
        <v>24</v>
      </c>
      <c r="K19" s="119"/>
    </row>
    <row r="20" spans="1:21">
      <c r="A20" s="114"/>
      <c r="B20" s="108"/>
      <c r="C20" s="111"/>
      <c r="D20" s="32" t="s">
        <v>126</v>
      </c>
      <c r="E20" s="32" t="s">
        <v>125</v>
      </c>
      <c r="F20" s="74">
        <v>2</v>
      </c>
      <c r="G20" s="74">
        <v>6</v>
      </c>
      <c r="H20" s="74">
        <v>6</v>
      </c>
      <c r="I20" s="75"/>
      <c r="J20" s="49" t="s">
        <v>24</v>
      </c>
      <c r="K20" s="119"/>
    </row>
    <row r="21" spans="1:21" ht="16.149999999999999" customHeight="1">
      <c r="A21" s="114"/>
      <c r="B21" s="108"/>
      <c r="C21" s="111"/>
      <c r="D21" s="32" t="s">
        <v>127</v>
      </c>
      <c r="E21" s="32" t="s">
        <v>125</v>
      </c>
      <c r="F21" s="74">
        <v>2</v>
      </c>
      <c r="G21" s="74">
        <v>3</v>
      </c>
      <c r="H21" s="74"/>
      <c r="I21" s="75"/>
      <c r="J21" s="49" t="s">
        <v>24</v>
      </c>
      <c r="K21" s="119"/>
    </row>
    <row r="22" spans="1:21">
      <c r="A22" s="114"/>
      <c r="B22" s="108"/>
      <c r="C22" s="111"/>
      <c r="D22" s="32" t="s">
        <v>129</v>
      </c>
      <c r="E22" s="32" t="s">
        <v>125</v>
      </c>
      <c r="F22" s="74">
        <v>1</v>
      </c>
      <c r="G22" s="74">
        <v>3</v>
      </c>
      <c r="H22" s="74"/>
      <c r="I22" s="75"/>
      <c r="J22" s="49" t="s">
        <v>24</v>
      </c>
      <c r="K22" s="119"/>
    </row>
    <row r="23" spans="1:21" ht="43.15" customHeight="1">
      <c r="A23" s="114"/>
      <c r="B23" s="108"/>
      <c r="C23" s="111" t="s">
        <v>73</v>
      </c>
      <c r="D23" s="32" t="s">
        <v>53</v>
      </c>
      <c r="E23" s="32" t="s">
        <v>56</v>
      </c>
      <c r="F23" s="74">
        <v>1</v>
      </c>
      <c r="G23" s="74">
        <v>3</v>
      </c>
      <c r="H23" s="74"/>
      <c r="I23" s="75"/>
      <c r="J23" s="49" t="s">
        <v>24</v>
      </c>
      <c r="K23" s="98"/>
      <c r="L23" s="66"/>
      <c r="U23" s="36"/>
    </row>
    <row r="24" spans="1:21" ht="16.149999999999999" customHeight="1">
      <c r="A24" s="114"/>
      <c r="B24" s="108"/>
      <c r="C24" s="111"/>
      <c r="D24" s="32" t="s">
        <v>54</v>
      </c>
      <c r="E24" s="32" t="s">
        <v>120</v>
      </c>
      <c r="F24" s="74">
        <v>3</v>
      </c>
      <c r="G24" s="74">
        <v>6</v>
      </c>
      <c r="H24" s="74"/>
      <c r="I24" s="75"/>
      <c r="J24" s="49" t="s">
        <v>24</v>
      </c>
      <c r="K24" s="98"/>
      <c r="L24" s="66"/>
      <c r="U24" s="36"/>
    </row>
    <row r="25" spans="1:21">
      <c r="A25" s="114"/>
      <c r="B25" s="108"/>
      <c r="C25" s="111"/>
      <c r="D25" s="32" t="s">
        <v>55</v>
      </c>
      <c r="E25" s="32" t="s">
        <v>56</v>
      </c>
      <c r="F25" s="74">
        <v>5</v>
      </c>
      <c r="G25" s="74">
        <v>3</v>
      </c>
      <c r="H25" s="74">
        <v>3</v>
      </c>
      <c r="I25" s="75"/>
      <c r="J25" s="49" t="s">
        <v>24</v>
      </c>
      <c r="K25" s="98"/>
      <c r="L25" s="66"/>
      <c r="U25" s="36"/>
    </row>
    <row r="26" spans="1:21" ht="15.75" thickBot="1">
      <c r="A26" s="115"/>
      <c r="B26" s="117"/>
      <c r="C26" s="120"/>
      <c r="D26" s="99" t="s">
        <v>74</v>
      </c>
      <c r="E26" s="99" t="s">
        <v>56</v>
      </c>
      <c r="F26" s="100">
        <v>1</v>
      </c>
      <c r="G26" s="100">
        <v>3</v>
      </c>
      <c r="H26" s="100"/>
      <c r="I26" s="101"/>
      <c r="J26" s="102" t="s">
        <v>24</v>
      </c>
      <c r="K26" s="103"/>
      <c r="L26" s="66"/>
      <c r="U26" s="36"/>
    </row>
    <row r="27" spans="1:21">
      <c r="A27" s="121" t="s">
        <v>105</v>
      </c>
      <c r="B27" s="123">
        <v>6</v>
      </c>
      <c r="C27" s="125" t="s">
        <v>65</v>
      </c>
      <c r="D27" s="85" t="s">
        <v>30</v>
      </c>
      <c r="E27" s="86" t="s">
        <v>57</v>
      </c>
      <c r="F27" s="87">
        <v>1</v>
      </c>
      <c r="G27" s="87">
        <v>6</v>
      </c>
      <c r="H27" s="87"/>
      <c r="I27" s="88"/>
      <c r="J27" s="89" t="s">
        <v>24</v>
      </c>
      <c r="K27" s="90"/>
    </row>
    <row r="28" spans="1:21" ht="30">
      <c r="A28" s="121"/>
      <c r="B28" s="123"/>
      <c r="C28" s="110"/>
      <c r="D28" s="46" t="s">
        <v>61</v>
      </c>
      <c r="E28" s="32" t="s">
        <v>59</v>
      </c>
      <c r="F28" s="72">
        <v>2</v>
      </c>
      <c r="G28" s="72">
        <v>6</v>
      </c>
      <c r="H28" s="72"/>
      <c r="I28" s="73"/>
      <c r="J28" s="48" t="s">
        <v>24</v>
      </c>
      <c r="K28" s="48"/>
    </row>
    <row r="29" spans="1:21">
      <c r="A29" s="121"/>
      <c r="B29" s="123"/>
      <c r="C29" s="110"/>
      <c r="D29" s="46" t="s">
        <v>22</v>
      </c>
      <c r="E29" s="32" t="s">
        <v>62</v>
      </c>
      <c r="F29" s="72">
        <v>1</v>
      </c>
      <c r="G29" s="72">
        <v>6</v>
      </c>
      <c r="H29" s="72"/>
      <c r="I29" s="73"/>
      <c r="J29" s="48" t="s">
        <v>24</v>
      </c>
      <c r="K29" s="48"/>
    </row>
    <row r="30" spans="1:21" ht="30">
      <c r="A30" s="121"/>
      <c r="B30" s="123"/>
      <c r="C30" s="110"/>
      <c r="D30" s="46" t="s">
        <v>63</v>
      </c>
      <c r="E30" s="32" t="s">
        <v>69</v>
      </c>
      <c r="F30" s="76">
        <v>1</v>
      </c>
      <c r="G30" s="76">
        <v>6</v>
      </c>
      <c r="H30" s="76"/>
      <c r="I30" s="73"/>
      <c r="J30" s="48" t="s">
        <v>24</v>
      </c>
      <c r="K30" s="47"/>
    </row>
    <row r="31" spans="1:21">
      <c r="A31" s="121"/>
      <c r="B31" s="123"/>
      <c r="C31" s="126" t="s">
        <v>66</v>
      </c>
      <c r="D31" s="32" t="s">
        <v>23</v>
      </c>
      <c r="E31" s="32" t="s">
        <v>68</v>
      </c>
      <c r="F31" s="72">
        <v>1</v>
      </c>
      <c r="G31" s="72">
        <v>6</v>
      </c>
      <c r="H31" s="72">
        <v>3</v>
      </c>
      <c r="I31" s="73"/>
      <c r="J31" s="48" t="s">
        <v>24</v>
      </c>
      <c r="K31" s="51"/>
    </row>
    <row r="32" spans="1:21">
      <c r="A32" s="121"/>
      <c r="B32" s="123"/>
      <c r="C32" s="126"/>
      <c r="D32" s="32" t="s">
        <v>67</v>
      </c>
      <c r="E32" s="32" t="s">
        <v>68</v>
      </c>
      <c r="F32" s="72">
        <v>1</v>
      </c>
      <c r="G32" s="72">
        <v>6</v>
      </c>
      <c r="H32" s="72">
        <v>3</v>
      </c>
      <c r="I32" s="73"/>
      <c r="J32" s="48" t="s">
        <v>24</v>
      </c>
      <c r="K32" s="51"/>
    </row>
    <row r="33" spans="1:21">
      <c r="A33" s="122"/>
      <c r="B33" s="124"/>
      <c r="C33" s="126"/>
      <c r="D33" s="46" t="s">
        <v>104</v>
      </c>
      <c r="E33" s="32" t="s">
        <v>64</v>
      </c>
      <c r="F33" s="76">
        <v>1</v>
      </c>
      <c r="G33" s="76">
        <v>6</v>
      </c>
      <c r="H33" s="76">
        <v>3</v>
      </c>
      <c r="I33" s="73"/>
      <c r="J33" s="48" t="s">
        <v>24</v>
      </c>
      <c r="K33" s="51"/>
    </row>
    <row r="34" spans="1:21">
      <c r="A34" s="127" t="s">
        <v>106</v>
      </c>
      <c r="B34" s="108">
        <v>3</v>
      </c>
      <c r="C34" s="126" t="s">
        <v>32</v>
      </c>
      <c r="D34" s="46" t="s">
        <v>75</v>
      </c>
      <c r="E34" s="32" t="s">
        <v>57</v>
      </c>
      <c r="F34" s="76">
        <v>1</v>
      </c>
      <c r="G34" s="76">
        <v>3</v>
      </c>
      <c r="H34" s="76"/>
      <c r="I34" s="73"/>
      <c r="J34" s="48" t="s">
        <v>24</v>
      </c>
      <c r="K34" s="51"/>
    </row>
    <row r="35" spans="1:21">
      <c r="A35" s="128"/>
      <c r="B35" s="108"/>
      <c r="C35" s="126"/>
      <c r="D35" s="46" t="s">
        <v>58</v>
      </c>
      <c r="E35" s="32" t="s">
        <v>59</v>
      </c>
      <c r="F35" s="76">
        <v>1</v>
      </c>
      <c r="G35" s="76">
        <v>3</v>
      </c>
      <c r="H35" s="76"/>
      <c r="I35" s="73"/>
      <c r="J35" s="48" t="s">
        <v>24</v>
      </c>
      <c r="K35" s="51"/>
    </row>
    <row r="36" spans="1:21">
      <c r="A36" s="128"/>
      <c r="B36" s="108"/>
      <c r="C36" s="126"/>
      <c r="D36" s="46" t="s">
        <v>31</v>
      </c>
      <c r="E36" s="32" t="s">
        <v>110</v>
      </c>
      <c r="F36" s="76">
        <v>1</v>
      </c>
      <c r="G36" s="76">
        <v>3</v>
      </c>
      <c r="H36" s="76">
        <v>6</v>
      </c>
      <c r="I36" s="73"/>
      <c r="J36" s="48" t="s">
        <v>24</v>
      </c>
      <c r="K36" s="51"/>
    </row>
    <row r="37" spans="1:21">
      <c r="A37" s="128"/>
      <c r="B37" s="108"/>
      <c r="C37" s="126" t="s">
        <v>34</v>
      </c>
      <c r="D37" s="35" t="s">
        <v>76</v>
      </c>
      <c r="E37" s="59" t="s">
        <v>116</v>
      </c>
      <c r="F37" s="72">
        <v>1</v>
      </c>
      <c r="G37" s="76">
        <v>3</v>
      </c>
      <c r="H37" s="72">
        <v>6</v>
      </c>
      <c r="I37" s="73"/>
      <c r="J37" s="48" t="s">
        <v>24</v>
      </c>
      <c r="K37" s="51"/>
    </row>
    <row r="38" spans="1:21">
      <c r="A38" s="128"/>
      <c r="B38" s="108"/>
      <c r="C38" s="126"/>
      <c r="D38" s="46" t="s">
        <v>33</v>
      </c>
      <c r="E38" s="32" t="s">
        <v>108</v>
      </c>
      <c r="F38" s="76">
        <v>1</v>
      </c>
      <c r="G38" s="76">
        <v>3</v>
      </c>
      <c r="H38" s="76">
        <v>6</v>
      </c>
      <c r="I38" s="73"/>
      <c r="J38" s="48" t="s">
        <v>24</v>
      </c>
      <c r="K38" s="47"/>
    </row>
    <row r="39" spans="1:21">
      <c r="A39" s="128"/>
      <c r="B39" s="108"/>
      <c r="C39" s="126"/>
      <c r="D39" s="46" t="s">
        <v>77</v>
      </c>
      <c r="E39" s="32" t="s">
        <v>111</v>
      </c>
      <c r="F39" s="72">
        <v>1</v>
      </c>
      <c r="G39" s="76">
        <v>3</v>
      </c>
      <c r="H39" s="72"/>
      <c r="I39" s="73"/>
      <c r="J39" s="48" t="s">
        <v>24</v>
      </c>
      <c r="K39" s="51"/>
    </row>
    <row r="40" spans="1:21">
      <c r="A40" s="109" t="s">
        <v>20</v>
      </c>
      <c r="B40" s="109">
        <v>6</v>
      </c>
      <c r="C40" s="52" t="s">
        <v>98</v>
      </c>
      <c r="D40" s="53" t="s">
        <v>109</v>
      </c>
      <c r="E40" s="32" t="s">
        <v>108</v>
      </c>
      <c r="F40" s="72">
        <v>3</v>
      </c>
      <c r="G40" s="72">
        <v>15</v>
      </c>
      <c r="H40" s="72">
        <v>6</v>
      </c>
      <c r="I40" s="76">
        <v>6</v>
      </c>
      <c r="J40" s="48" t="s">
        <v>24</v>
      </c>
      <c r="K40" s="48"/>
      <c r="L40" s="63"/>
    </row>
    <row r="41" spans="1:21">
      <c r="A41" s="123"/>
      <c r="B41" s="123"/>
      <c r="C41" s="104" t="s">
        <v>132</v>
      </c>
      <c r="D41" s="69" t="s">
        <v>49</v>
      </c>
      <c r="E41" s="69" t="s">
        <v>46</v>
      </c>
      <c r="F41" s="72">
        <v>2</v>
      </c>
      <c r="G41" s="74">
        <v>12</v>
      </c>
      <c r="H41" s="72"/>
      <c r="I41" s="72"/>
      <c r="J41" s="48" t="s">
        <v>24</v>
      </c>
      <c r="K41" s="78" t="s">
        <v>46</v>
      </c>
      <c r="L41" s="63"/>
    </row>
    <row r="42" spans="1:21" ht="66" customHeight="1">
      <c r="A42" s="123"/>
      <c r="B42" s="123"/>
      <c r="C42" s="104" t="s">
        <v>133</v>
      </c>
      <c r="D42" s="69" t="s">
        <v>47</v>
      </c>
      <c r="E42" s="69" t="s">
        <v>46</v>
      </c>
      <c r="F42" s="72">
        <v>1</v>
      </c>
      <c r="G42" s="74">
        <v>20</v>
      </c>
      <c r="H42" s="74"/>
      <c r="I42" s="74">
        <v>12</v>
      </c>
      <c r="J42" s="48" t="s">
        <v>24</v>
      </c>
      <c r="K42" s="78" t="s">
        <v>46</v>
      </c>
      <c r="L42" s="63"/>
    </row>
    <row r="43" spans="1:21" ht="30">
      <c r="A43" s="123"/>
      <c r="B43" s="123"/>
      <c r="C43" s="104" t="s">
        <v>134</v>
      </c>
      <c r="D43" s="69" t="s">
        <v>78</v>
      </c>
      <c r="E43" s="69" t="s">
        <v>46</v>
      </c>
      <c r="F43" s="72">
        <v>1</v>
      </c>
      <c r="G43" s="72">
        <v>5</v>
      </c>
      <c r="H43" s="72"/>
      <c r="I43" s="72">
        <v>6</v>
      </c>
      <c r="J43" s="48" t="s">
        <v>24</v>
      </c>
      <c r="K43" s="78" t="s">
        <v>46</v>
      </c>
      <c r="L43" s="63"/>
    </row>
    <row r="44" spans="1:21">
      <c r="A44" s="124"/>
      <c r="B44" s="124"/>
      <c r="C44" s="104" t="s">
        <v>135</v>
      </c>
      <c r="D44" s="69" t="s">
        <v>48</v>
      </c>
      <c r="E44" s="69" t="s">
        <v>46</v>
      </c>
      <c r="F44" s="72">
        <v>2</v>
      </c>
      <c r="G44" s="72" t="s">
        <v>131</v>
      </c>
      <c r="H44" s="72"/>
      <c r="I44" s="72"/>
      <c r="J44" s="48" t="s">
        <v>24</v>
      </c>
      <c r="K44" s="78" t="s">
        <v>46</v>
      </c>
      <c r="L44" s="63"/>
    </row>
    <row r="45" spans="1:21" s="54" customFormat="1" ht="16.149999999999999" customHeight="1">
      <c r="A45" s="108" t="s">
        <v>35</v>
      </c>
      <c r="B45" s="108">
        <v>3</v>
      </c>
      <c r="C45" s="71" t="s">
        <v>38</v>
      </c>
      <c r="D45" s="60" t="s">
        <v>36</v>
      </c>
      <c r="E45" s="60" t="s">
        <v>107</v>
      </c>
      <c r="F45" s="72">
        <v>1</v>
      </c>
      <c r="G45" s="72">
        <v>12</v>
      </c>
      <c r="H45" s="72"/>
      <c r="I45" s="77"/>
      <c r="J45" s="48" t="s">
        <v>24</v>
      </c>
      <c r="K45" s="48"/>
      <c r="L45" s="64"/>
      <c r="M45" s="68"/>
      <c r="N45" s="68"/>
      <c r="O45" s="68"/>
      <c r="P45" s="68"/>
      <c r="Q45" s="68"/>
      <c r="R45" s="68"/>
      <c r="S45" s="68"/>
      <c r="T45" s="68"/>
      <c r="U45" s="68"/>
    </row>
    <row r="46" spans="1:21">
      <c r="A46" s="108"/>
      <c r="B46" s="108"/>
      <c r="C46" s="46" t="s">
        <v>39</v>
      </c>
      <c r="D46" s="50" t="s">
        <v>37</v>
      </c>
      <c r="E46" s="60" t="s">
        <v>107</v>
      </c>
      <c r="F46" s="72">
        <v>1</v>
      </c>
      <c r="G46" s="72">
        <v>12</v>
      </c>
      <c r="H46" s="72"/>
      <c r="I46" s="72"/>
      <c r="J46" s="48" t="s">
        <v>24</v>
      </c>
      <c r="K46" s="48"/>
      <c r="L46" s="63"/>
    </row>
    <row r="47" spans="1:21">
      <c r="A47" s="108"/>
      <c r="B47" s="108"/>
      <c r="C47" s="46" t="s">
        <v>45</v>
      </c>
      <c r="D47" s="50" t="s">
        <v>80</v>
      </c>
      <c r="E47" s="60" t="s">
        <v>108</v>
      </c>
      <c r="F47" s="72">
        <v>2</v>
      </c>
      <c r="G47" s="72">
        <v>2</v>
      </c>
      <c r="H47" s="72">
        <v>10</v>
      </c>
      <c r="I47" s="72"/>
      <c r="J47" s="48" t="s">
        <v>24</v>
      </c>
      <c r="K47" s="48"/>
      <c r="L47" s="63"/>
    </row>
    <row r="48" spans="1:21">
      <c r="A48" s="108" t="s">
        <v>40</v>
      </c>
      <c r="B48" s="108">
        <v>3</v>
      </c>
      <c r="C48" s="46" t="s">
        <v>41</v>
      </c>
      <c r="D48" s="61" t="s">
        <v>44</v>
      </c>
      <c r="E48" s="61" t="s">
        <v>81</v>
      </c>
      <c r="F48" s="72">
        <v>2</v>
      </c>
      <c r="G48" s="72">
        <v>12</v>
      </c>
      <c r="H48" s="72"/>
      <c r="I48" s="72"/>
      <c r="J48" s="48" t="s">
        <v>24</v>
      </c>
      <c r="K48" s="48"/>
      <c r="L48" s="63"/>
    </row>
    <row r="49" spans="1:12">
      <c r="A49" s="108"/>
      <c r="B49" s="108"/>
      <c r="C49" s="46" t="s">
        <v>42</v>
      </c>
      <c r="D49" s="50" t="s">
        <v>60</v>
      </c>
      <c r="E49" s="50" t="s">
        <v>121</v>
      </c>
      <c r="F49" s="72">
        <v>1</v>
      </c>
      <c r="G49" s="72">
        <v>12</v>
      </c>
      <c r="H49" s="72"/>
      <c r="I49" s="72"/>
      <c r="J49" s="48" t="s">
        <v>24</v>
      </c>
      <c r="K49" s="48"/>
      <c r="L49" s="63"/>
    </row>
    <row r="50" spans="1:12">
      <c r="A50" s="108"/>
      <c r="B50" s="108"/>
      <c r="C50" s="46" t="s">
        <v>43</v>
      </c>
      <c r="D50" s="50" t="s">
        <v>117</v>
      </c>
      <c r="E50" s="50" t="s">
        <v>79</v>
      </c>
      <c r="F50" s="72">
        <v>2</v>
      </c>
      <c r="G50" s="72">
        <v>12</v>
      </c>
      <c r="H50" s="72">
        <v>8</v>
      </c>
      <c r="I50" s="72"/>
      <c r="J50" s="48" t="s">
        <v>24</v>
      </c>
      <c r="K50" s="48"/>
      <c r="L50" s="63"/>
    </row>
    <row r="51" spans="1:12">
      <c r="A51" s="25" t="s">
        <v>19</v>
      </c>
      <c r="B51" s="25">
        <f>SUM(B6:B50)</f>
        <v>30</v>
      </c>
      <c r="C51" s="25"/>
      <c r="D51" s="26"/>
      <c r="E51" s="58"/>
      <c r="F51" s="25"/>
      <c r="G51" s="25">
        <f>SUM(G4:G50)</f>
        <v>276</v>
      </c>
      <c r="H51" s="25">
        <f>SUM(H4:H50)</f>
        <v>75</v>
      </c>
      <c r="I51" s="25">
        <f>SUM(I4:I50)</f>
        <v>24</v>
      </c>
      <c r="J51" s="25">
        <f>SUM(J4:J50)</f>
        <v>0</v>
      </c>
      <c r="K51" s="25">
        <f>SUM(G51:I51)</f>
        <v>375</v>
      </c>
    </row>
  </sheetData>
  <mergeCells count="26">
    <mergeCell ref="A40:A44"/>
    <mergeCell ref="B40:B44"/>
    <mergeCell ref="A45:A47"/>
    <mergeCell ref="B45:B47"/>
    <mergeCell ref="A48:A50"/>
    <mergeCell ref="B48:B50"/>
    <mergeCell ref="A27:A33"/>
    <mergeCell ref="B27:B33"/>
    <mergeCell ref="C27:C30"/>
    <mergeCell ref="C31:C33"/>
    <mergeCell ref="A34:A39"/>
    <mergeCell ref="B34:B39"/>
    <mergeCell ref="C34:C36"/>
    <mergeCell ref="C37:C39"/>
    <mergeCell ref="A16:A26"/>
    <mergeCell ref="B16:B26"/>
    <mergeCell ref="C16:C18"/>
    <mergeCell ref="C19:C22"/>
    <mergeCell ref="K19:K22"/>
    <mergeCell ref="C23:C26"/>
    <mergeCell ref="A1:U1"/>
    <mergeCell ref="A6:A15"/>
    <mergeCell ref="B6:B15"/>
    <mergeCell ref="C6:C9"/>
    <mergeCell ref="C10:C12"/>
    <mergeCell ref="C13:C15"/>
  </mergeCells>
  <phoneticPr fontId="12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workbookViewId="0">
      <selection activeCell="B2" sqref="B1:B1048576"/>
    </sheetView>
  </sheetViews>
  <sheetFormatPr baseColWidth="10" defaultRowHeight="1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>
      <c r="A1" s="129" t="s">
        <v>18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</row>
    <row r="2" spans="1:19" ht="18.75">
      <c r="A2" s="29" t="s">
        <v>11</v>
      </c>
      <c r="B2" s="30" t="s">
        <v>12</v>
      </c>
      <c r="C2" s="29"/>
      <c r="D2" s="30" t="s">
        <v>13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9.5" thickBot="1">
      <c r="A3" s="29" t="s">
        <v>14</v>
      </c>
      <c r="B3" s="31" t="s">
        <v>21</v>
      </c>
      <c r="C3" s="29"/>
      <c r="D3" s="30" t="s">
        <v>13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>
      <c r="A4" s="1" t="s">
        <v>7</v>
      </c>
      <c r="B4" s="2" t="s">
        <v>8</v>
      </c>
      <c r="C4" s="2"/>
      <c r="D4" s="2"/>
      <c r="E4" s="2"/>
      <c r="F4" s="2"/>
      <c r="G4" s="2"/>
      <c r="H4" s="2"/>
      <c r="I4" s="3"/>
      <c r="K4" s="1" t="s">
        <v>10</v>
      </c>
      <c r="L4" s="2" t="s">
        <v>8</v>
      </c>
      <c r="M4" s="2"/>
      <c r="N4" s="2"/>
      <c r="O4" s="2"/>
      <c r="P4" s="2"/>
      <c r="Q4" s="2"/>
      <c r="R4" s="2"/>
      <c r="S4" s="3"/>
    </row>
    <row r="5" spans="1:19" ht="55.5" customHeight="1" thickBot="1">
      <c r="A5" s="7" t="s">
        <v>17</v>
      </c>
      <c r="B5" s="8" t="s">
        <v>15</v>
      </c>
      <c r="C5" s="8" t="s">
        <v>0</v>
      </c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9" t="s">
        <v>6</v>
      </c>
      <c r="K5" s="4" t="s">
        <v>9</v>
      </c>
      <c r="L5" s="5" t="s">
        <v>16</v>
      </c>
      <c r="M5" s="5" t="s">
        <v>0</v>
      </c>
      <c r="N5" s="5" t="s">
        <v>1</v>
      </c>
      <c r="O5" s="5" t="s">
        <v>2</v>
      </c>
      <c r="P5" s="5" t="s">
        <v>3</v>
      </c>
      <c r="Q5" s="5" t="s">
        <v>4</v>
      </c>
      <c r="R5" s="5" t="s">
        <v>5</v>
      </c>
      <c r="S5" s="6" t="s">
        <v>6</v>
      </c>
    </row>
    <row r="6" spans="1:19" ht="75">
      <c r="A6" s="16" t="s">
        <v>130</v>
      </c>
      <c r="B6" s="27">
        <v>30</v>
      </c>
      <c r="C6" s="17" t="s">
        <v>25</v>
      </c>
      <c r="D6" s="27">
        <v>1</v>
      </c>
      <c r="E6" s="27"/>
      <c r="F6" s="27"/>
      <c r="G6" s="27"/>
      <c r="H6" s="27"/>
      <c r="I6" s="18"/>
      <c r="K6" s="13"/>
      <c r="L6" s="14"/>
      <c r="M6" s="14"/>
      <c r="N6" s="14"/>
      <c r="O6" s="14"/>
      <c r="P6" s="14"/>
      <c r="Q6" s="14"/>
      <c r="R6" s="14"/>
      <c r="S6" s="15"/>
    </row>
    <row r="7" spans="1:19" ht="15.75" thickBot="1">
      <c r="A7" s="19" t="s">
        <v>19</v>
      </c>
      <c r="B7" s="20">
        <f>SUM(B6)</f>
        <v>30</v>
      </c>
      <c r="C7" s="21"/>
      <c r="D7" s="20">
        <f>SUM(D6)</f>
        <v>1</v>
      </c>
      <c r="E7" s="20">
        <f>SUM(E6)</f>
        <v>0</v>
      </c>
      <c r="F7" s="20">
        <f>SUM(F6)</f>
        <v>0</v>
      </c>
      <c r="G7" s="20">
        <f>SUM(G6)</f>
        <v>0</v>
      </c>
      <c r="H7" s="22"/>
      <c r="I7" s="23"/>
      <c r="K7" s="10"/>
      <c r="L7" s="11"/>
      <c r="M7" s="11"/>
      <c r="N7" s="11"/>
      <c r="O7" s="11"/>
      <c r="P7" s="11"/>
      <c r="Q7" s="11"/>
      <c r="R7" s="11"/>
      <c r="S7" s="12"/>
    </row>
  </sheetData>
  <mergeCells count="1">
    <mergeCell ref="A1:S1"/>
  </mergeCells>
  <pageMargins left="0.70866141732283472" right="0.70866141732283472" top="0.74803149606299213" bottom="0.74803149606299213" header="0.31496062992125984" footer="0.31496062992125984"/>
  <pageSetup paperSize="9" orientation="landscape" verticalDpi="0" copies="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Semestre 3 E2R2S détaillé</vt:lpstr>
      <vt:lpstr>Semestre 4 COMMUN</vt:lpstr>
      <vt:lpstr>'Semestre 4 COMMUN'!Zone_d_impression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cp:lastPrinted>2018-05-03T13:35:50Z</cp:lastPrinted>
  <dcterms:created xsi:type="dcterms:W3CDTF">2017-07-13T13:31:32Z</dcterms:created>
  <dcterms:modified xsi:type="dcterms:W3CDTF">2022-01-18T09:40:58Z</dcterms:modified>
</cp:coreProperties>
</file>